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2545" windowHeight="11235" activeTab="3"/>
  </bookViews>
  <sheets>
    <sheet name="Zdroj" sheetId="1" r:id="rId1"/>
    <sheet name="10C-140-1" sheetId="2" r:id="rId2"/>
    <sheet name="10C-120-1" sheetId="3" r:id="rId3"/>
    <sheet name="10C-REF" sheetId="4" r:id="rId4"/>
  </sheets>
  <calcPr calcId="145621"/>
</workbook>
</file>

<file path=xl/calcChain.xml><?xml version="1.0" encoding="utf-8"?>
<calcChain xmlns="http://schemas.openxmlformats.org/spreadsheetml/2006/main">
  <c r="J20" i="3" l="1"/>
  <c r="J20" i="2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J15" i="4" s="1"/>
  <c r="F44" i="4"/>
  <c r="E43" i="4"/>
  <c r="J14" i="4" s="1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J19" i="4" s="1"/>
  <c r="F20" i="4"/>
  <c r="E19" i="4"/>
  <c r="E18" i="4"/>
  <c r="F17" i="4"/>
  <c r="F16" i="4"/>
  <c r="F15" i="4"/>
  <c r="E14" i="4"/>
  <c r="F13" i="4"/>
  <c r="F12" i="4"/>
  <c r="E11" i="4"/>
  <c r="E10" i="4"/>
  <c r="E9" i="4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J14" i="3" s="1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10" i="3" s="1"/>
  <c r="J17" i="3" l="1"/>
  <c r="J19" i="3"/>
  <c r="J15" i="3"/>
  <c r="J16" i="3"/>
  <c r="F71" i="3"/>
  <c r="J18" i="3"/>
  <c r="J10" i="4"/>
  <c r="J11" i="4"/>
  <c r="J17" i="4"/>
  <c r="F71" i="4"/>
  <c r="J18" i="4"/>
  <c r="J16" i="4"/>
  <c r="E71" i="4"/>
  <c r="E71" i="3"/>
  <c r="E73" i="3" l="1"/>
  <c r="K21" i="3" s="1"/>
  <c r="F20" i="2"/>
  <c r="J21" i="3" l="1"/>
  <c r="J12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J19" i="2" s="1"/>
  <c r="E19" i="2"/>
  <c r="E18" i="2"/>
  <c r="F16" i="2"/>
  <c r="F17" i="2"/>
  <c r="F15" i="2"/>
  <c r="F13" i="2"/>
  <c r="E14" i="2"/>
  <c r="E11" i="2"/>
  <c r="J17" i="2" l="1"/>
  <c r="J10" i="2"/>
  <c r="J16" i="2"/>
  <c r="J18" i="2"/>
  <c r="J22" i="3"/>
  <c r="L12" i="3"/>
  <c r="L21" i="3"/>
  <c r="E10" i="2"/>
  <c r="J11" i="2" s="1"/>
  <c r="F71" i="2"/>
  <c r="L20" i="3" l="1"/>
  <c r="L15" i="3"/>
  <c r="L14" i="3"/>
  <c r="L11" i="3"/>
  <c r="L10" i="3"/>
  <c r="L13" i="3"/>
  <c r="L17" i="3"/>
  <c r="L16" i="3"/>
  <c r="L18" i="3"/>
  <c r="L19" i="3"/>
  <c r="E71" i="2"/>
  <c r="E73" i="2" s="1"/>
  <c r="K21" i="2" s="1"/>
  <c r="J12" i="2" l="1"/>
  <c r="J21" i="2"/>
  <c r="L22" i="3"/>
  <c r="L21" i="2" l="1"/>
  <c r="L12" i="2"/>
  <c r="J22" i="2"/>
  <c r="L13" i="2" l="1"/>
  <c r="L20" i="2"/>
  <c r="L19" i="2"/>
  <c r="L14" i="2"/>
  <c r="L15" i="2"/>
  <c r="L16" i="2"/>
  <c r="L11" i="2"/>
  <c r="L10" i="2"/>
  <c r="L22" i="2" s="1"/>
  <c r="L17" i="2"/>
  <c r="L18" i="2"/>
  <c r="J21" i="4" l="1"/>
  <c r="J20" i="4"/>
  <c r="E73" i="4"/>
  <c r="J22" i="4" l="1"/>
  <c r="L18" i="4" l="1"/>
  <c r="L15" i="4"/>
  <c r="L13" i="4"/>
  <c r="L11" i="4"/>
  <c r="L10" i="4"/>
  <c r="L19" i="4"/>
  <c r="L16" i="4"/>
  <c r="L14" i="4"/>
  <c r="L17" i="4"/>
  <c r="L21" i="4"/>
  <c r="L20" i="4"/>
  <c r="L22" i="4" l="1"/>
</calcChain>
</file>

<file path=xl/sharedStrings.xml><?xml version="1.0" encoding="utf-8"?>
<sst xmlns="http://schemas.openxmlformats.org/spreadsheetml/2006/main" count="580" uniqueCount="111">
  <si>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</si>
  <si>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</si>
  <si>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</si>
  <si>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</si>
  <si>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</si>
  <si>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</si>
  <si>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</si>
  <si>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</si>
  <si>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</si>
  <si>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</si>
  <si>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</si>
  <si>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</si>
  <si>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</si>
  <si>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</si>
  <si>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</si>
  <si>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</si>
  <si>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</si>
  <si>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</si>
  <si>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</si>
  <si>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</si>
  <si>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</si>
  <si>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</si>
  <si>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</si>
  <si>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</si>
  <si>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</si>
  <si>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</si>
  <si>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</si>
  <si>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</si>
  <si>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</si>
  <si>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</si>
  <si>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</si>
  <si>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</si>
  <si>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</si>
  <si>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</si>
  <si>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</si>
  <si>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</si>
  <si>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</si>
  <si>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</si>
  <si>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</si>
  <si>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</si>
  <si>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</si>
  <si>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</si>
  <si>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</si>
  <si>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</si>
  <si>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</si>
  <si>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</si>
  <si>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</si>
  <si>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</si>
  <si>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</si>
  <si>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</si>
  <si>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</si>
  <si>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</si>
  <si>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</si>
  <si>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</si>
  <si>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</si>
  <si>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</si>
  <si>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</si>
  <si>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</si>
  <si>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</si>
  <si>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</si>
  <si>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</si>
  <si>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</si>
  <si>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</si>
  <si>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</si>
  <si>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</si>
  <si>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</si>
  <si>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</si>
  <si>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</si>
  <si>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</si>
  <si>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</si>
  <si>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</si>
  <si>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</si>
  <si>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</si>
  <si>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</si>
  <si>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</si>
  <si>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</si>
  <si>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</si>
  <si>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</si>
  <si>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</si>
  <si>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</si>
  <si>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</si>
  <si>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</si>
  <si>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</si>
  <si>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</si>
  <si>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</si>
  <si>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</si>
  <si>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</si>
  <si>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</si>
  <si>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</si>
  <si>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</si>
  <si>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</si>
  <si>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</si>
  <si>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</si>
  <si>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</si>
  <si>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</si>
  <si>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</si>
  <si>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</si>
  <si>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</si>
  <si>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</si>
  <si>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</si>
  <si>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</si>
  <si>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</si>
  <si>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</si>
  <si>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</si>
  <si>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</si>
  <si>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</si>
  <si>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</si>
  <si>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Vyvolané investície</t>
  </si>
  <si>
    <t>Oznamovacie zariadenia</t>
  </si>
  <si>
    <t>Ostatné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</si>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</sst>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4" fontId="1" fillId="0" borderId="0" xfId="0" applyNumberFormat="1" applyFont="1"/>
    <xf numFmtId="0" fontId="8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8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Fill="1" applyBorder="1" applyProtection="1">
      <protection locked="0"/>
    </xf>
    <xf numFmtId="0" fontId="9" fillId="0" borderId="1" xfId="0" applyFont="1" applyFill="1" applyBorder="1" applyAlignment="1">
      <alignment horizontal="left"/>
    </xf>
    <xf numFmtId="4" fontId="8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34" workbookViewId="0">
      <selection activeCell="F61" sqref="F61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35">
        <v>27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B46" zoomScaleNormal="100" workbookViewId="0">
      <selection activeCell="I73" sqref="I73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9" width="31.28515625" style="13" customWidth="1"/>
    <col min="10" max="10" width="12.7109375" style="13" customWidth="1"/>
    <col min="11" max="11" width="9.140625" style="13"/>
    <col min="12" max="12" width="9.7109375" style="13" customWidth="1"/>
    <col min="13" max="16384" width="9.140625" style="13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1" t="s">
        <v>63</v>
      </c>
      <c r="F6" s="51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4.9470000000000001</v>
      </c>
      <c r="E9" s="31">
        <f>D9*Zdroj!D9</f>
        <v>1335.69</v>
      </c>
      <c r="F9" s="32"/>
      <c r="G9" s="22"/>
      <c r="H9" s="22"/>
      <c r="I9" s="36" t="s">
        <v>94</v>
      </c>
      <c r="J9" s="37"/>
      <c r="K9" s="38"/>
      <c r="L9" s="39" t="s">
        <v>56</v>
      </c>
    </row>
    <row r="10" spans="2:12" x14ac:dyDescent="0.25">
      <c r="B10" s="19" t="s">
        <v>5</v>
      </c>
      <c r="C10" s="20" t="s">
        <v>4</v>
      </c>
      <c r="D10" s="21">
        <v>4.9470000000000001</v>
      </c>
      <c r="E10" s="31">
        <f>D10*Zdroj!D10</f>
        <v>395.76</v>
      </c>
      <c r="F10" s="32"/>
      <c r="G10" s="22"/>
      <c r="H10" s="22">
        <v>21</v>
      </c>
      <c r="I10" s="40" t="s">
        <v>95</v>
      </c>
      <c r="J10" s="41">
        <f>SUM(E9:F9,E14:F14,E15:F15,E16:F16,E17:F17,E18:F18)</f>
        <v>2028.27</v>
      </c>
      <c r="K10" s="42"/>
      <c r="L10" s="43">
        <f>J10/$J$22</f>
        <v>3.2282917687647232E-2</v>
      </c>
    </row>
    <row r="11" spans="2:12" x14ac:dyDescent="0.25">
      <c r="B11" s="19" t="s">
        <v>6</v>
      </c>
      <c r="C11" s="20" t="s">
        <v>4</v>
      </c>
      <c r="D11" s="21">
        <v>4.9470000000000001</v>
      </c>
      <c r="E11" s="31">
        <f>D11*Zdroj!D11</f>
        <v>3067.14</v>
      </c>
      <c r="F11" s="32"/>
      <c r="G11" s="22"/>
      <c r="H11" s="22">
        <v>22</v>
      </c>
      <c r="I11" s="40" t="s">
        <v>96</v>
      </c>
      <c r="J11" s="41">
        <f>SUM(E10:F10,E19:F19,E20:F20)</f>
        <v>742.05</v>
      </c>
      <c r="K11" s="42"/>
      <c r="L11" s="43">
        <f t="shared" ref="L11:L21" si="0">J11/$J$22</f>
        <v>1.1810823544261183E-2</v>
      </c>
    </row>
    <row r="12" spans="2:12" x14ac:dyDescent="0.25">
      <c r="B12" s="19" t="s">
        <v>7</v>
      </c>
      <c r="C12" s="20" t="s">
        <v>4</v>
      </c>
      <c r="D12" s="21">
        <v>0</v>
      </c>
      <c r="E12" s="32"/>
      <c r="F12" s="31">
        <f>D12*Zdroj!E12</f>
        <v>0</v>
      </c>
      <c r="G12" s="22"/>
      <c r="H12" s="22">
        <v>39</v>
      </c>
      <c r="I12" s="40" t="s">
        <v>97</v>
      </c>
      <c r="J12" s="41">
        <f>K21</f>
        <v>45.381666666668025</v>
      </c>
      <c r="K12" s="44"/>
      <c r="L12" s="43">
        <f t="shared" si="0"/>
        <v>7.2231636297351342E-4</v>
      </c>
    </row>
    <row r="13" spans="2:12" x14ac:dyDescent="0.25">
      <c r="B13" s="19" t="s">
        <v>8</v>
      </c>
      <c r="C13" s="20" t="s">
        <v>4</v>
      </c>
      <c r="D13" s="21">
        <v>0</v>
      </c>
      <c r="E13" s="32"/>
      <c r="F13" s="31">
        <f>D13*Zdroj!E13</f>
        <v>0</v>
      </c>
      <c r="G13" s="22"/>
      <c r="H13" s="22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4.9470000000000001</v>
      </c>
      <c r="E14" s="31">
        <f>D14*Zdroj!D14</f>
        <v>692.58</v>
      </c>
      <c r="F14" s="32"/>
      <c r="G14" s="22"/>
      <c r="H14" s="22" t="s">
        <v>99</v>
      </c>
      <c r="I14" s="40" t="s">
        <v>100</v>
      </c>
      <c r="J14" s="37">
        <f>SUM(E43:F43,E44:F44)</f>
        <v>2720.85</v>
      </c>
      <c r="K14" s="46"/>
      <c r="L14" s="43">
        <f t="shared" si="0"/>
        <v>4.3306352995624339E-2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101</v>
      </c>
      <c r="I15" s="40" t="s">
        <v>102</v>
      </c>
      <c r="J15" s="37">
        <f>SUM(E45:F45,E46:F46,E47:F47,E48:F48)</f>
        <v>5927</v>
      </c>
      <c r="K15" s="46"/>
      <c r="L15" s="43">
        <f t="shared" si="0"/>
        <v>9.43369734476599E-2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0" t="s">
        <v>103</v>
      </c>
      <c r="J16" s="37">
        <f>SUM(E31:F31,E32:F32,E33:F33,E34:F34,E35:F35,E36:F36)</f>
        <v>4000</v>
      </c>
      <c r="K16" s="46"/>
      <c r="L16" s="43">
        <f t="shared" si="0"/>
        <v>6.3665917629600069E-2</v>
      </c>
    </row>
    <row r="17" spans="2:12" ht="30" x14ac:dyDescent="0.25">
      <c r="B17" s="19" t="s">
        <v>13</v>
      </c>
      <c r="C17" s="20" t="s">
        <v>11</v>
      </c>
      <c r="D17" s="21">
        <v>0</v>
      </c>
      <c r="E17" s="32"/>
      <c r="F17" s="31">
        <f>D17*Zdroj!E17</f>
        <v>0</v>
      </c>
      <c r="G17" s="22"/>
      <c r="H17" s="22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28508.400000000001</v>
      </c>
      <c r="K17" s="42"/>
      <c r="L17" s="43">
        <f t="shared" si="0"/>
        <v>0.45375336153792267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0" t="s">
        <v>6</v>
      </c>
      <c r="J18" s="41">
        <f>SUM(E12:F12,E13:F13,E11:F11,E27:F27,E28:F28,E29:F29)</f>
        <v>3067.14</v>
      </c>
      <c r="K18" s="42"/>
      <c r="L18" s="43">
        <f t="shared" si="0"/>
        <v>4.8818070649612889E-2</v>
      </c>
    </row>
    <row r="19" spans="2:12" ht="30" x14ac:dyDescent="0.25">
      <c r="B19" s="19" t="s">
        <v>68</v>
      </c>
      <c r="C19" s="20" t="s">
        <v>4</v>
      </c>
      <c r="D19" s="21">
        <v>4.9470000000000001</v>
      </c>
      <c r="E19" s="31">
        <f>D19*Zdroj!D19</f>
        <v>346.29</v>
      </c>
      <c r="F19" s="32"/>
      <c r="G19" s="22"/>
      <c r="H19" s="22">
        <v>36</v>
      </c>
      <c r="I19" s="40" t="s">
        <v>105</v>
      </c>
      <c r="J19" s="41">
        <f>SUM(E21:F21,E22:F22,E23:F23,E24:F24,E25:F25,E26:F26)</f>
        <v>74.204999999999998</v>
      </c>
      <c r="K19" s="42"/>
      <c r="L19" s="43">
        <f t="shared" si="0"/>
        <v>1.1810823544261182E-3</v>
      </c>
    </row>
    <row r="20" spans="2:12" ht="30" x14ac:dyDescent="0.25">
      <c r="B20" s="19" t="s">
        <v>65</v>
      </c>
      <c r="C20" s="20" t="s">
        <v>4</v>
      </c>
      <c r="D20" s="21">
        <v>0</v>
      </c>
      <c r="E20" s="32"/>
      <c r="F20" s="31">
        <f>D20*Zdroj!E20</f>
        <v>0</v>
      </c>
      <c r="H20" s="22">
        <v>37</v>
      </c>
      <c r="I20" s="40" t="s">
        <v>106</v>
      </c>
      <c r="J20" s="41">
        <f>SUM(H20:I20,E72:F72)</f>
        <v>15623.904300639995</v>
      </c>
      <c r="K20" s="42"/>
      <c r="L20" s="43">
        <f t="shared" si="0"/>
        <v>0.24867755106432504</v>
      </c>
    </row>
    <row r="21" spans="2:12" x14ac:dyDescent="0.25">
      <c r="B21" s="19" t="s">
        <v>15</v>
      </c>
      <c r="C21" s="20" t="s">
        <v>4</v>
      </c>
      <c r="D21" s="21">
        <v>4.9470000000000001</v>
      </c>
      <c r="E21" s="31">
        <f>D21*Zdroj!D21</f>
        <v>74.204999999999998</v>
      </c>
      <c r="F21" s="32"/>
      <c r="G21" s="22"/>
      <c r="H21" s="22">
        <v>39</v>
      </c>
      <c r="I21" s="40" t="s">
        <v>97</v>
      </c>
      <c r="J21" s="41">
        <f>K21*2</f>
        <v>90.76333333333605</v>
      </c>
      <c r="K21" s="47">
        <f>(E73-SUM(J14:J20,J10:J11))/3</f>
        <v>45.381666666668025</v>
      </c>
      <c r="L21" s="43">
        <f t="shared" si="0"/>
        <v>1.4446327259470268E-3</v>
      </c>
    </row>
    <row r="22" spans="2:12" x14ac:dyDescent="0.25">
      <c r="B22" s="19" t="s">
        <v>16</v>
      </c>
      <c r="C22" s="20" t="s">
        <v>17</v>
      </c>
      <c r="D22" s="21">
        <v>0</v>
      </c>
      <c r="E22" s="31">
        <f>D22*Zdroj!D22</f>
        <v>0</v>
      </c>
      <c r="F22" s="32"/>
      <c r="G22" s="22"/>
      <c r="H22" s="22"/>
      <c r="J22" s="48">
        <f>SUM(J10:J21)</f>
        <v>62827.96430064</v>
      </c>
      <c r="K22" s="42"/>
      <c r="L22" s="49">
        <f>SUM(L10:L21)</f>
        <v>1</v>
      </c>
    </row>
    <row r="23" spans="2:12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0</v>
      </c>
      <c r="E25" s="32"/>
      <c r="F25" s="31">
        <f>D25*Zdroj!E26</f>
        <v>0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4.9470000000000001</v>
      </c>
      <c r="E30" s="31">
        <f>D30*Zdroj!D30</f>
        <v>173.14500000000001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0</v>
      </c>
      <c r="E31" s="32"/>
      <c r="F31" s="31">
        <f>D31*Zdroj!E30</f>
        <v>0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10000</v>
      </c>
      <c r="E32" s="31">
        <f>D32*Zdroj!D31</f>
        <v>4000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0</v>
      </c>
      <c r="E33" s="32"/>
      <c r="F33" s="31">
        <f>D33*Zdroj!E31</f>
        <v>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0</v>
      </c>
      <c r="E34" s="31">
        <f>D34*Zdroj!D32</f>
        <v>0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0</v>
      </c>
      <c r="E35" s="32"/>
      <c r="F35" s="31">
        <f>D35*Zdroj!E33</f>
        <v>0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0</v>
      </c>
      <c r="E36" s="32"/>
      <c r="F36" s="31">
        <f>D36*Zdroj!E34</f>
        <v>0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0</v>
      </c>
      <c r="E41" s="31">
        <f>D41*Zdroj!D37</f>
        <v>0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0</v>
      </c>
      <c r="E42" s="32"/>
      <c r="F42" s="31">
        <f>D42*Zdroj!E37</f>
        <v>0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4.9470000000000001</v>
      </c>
      <c r="E43" s="31">
        <f>D43*Zdroj!D38</f>
        <v>2720.85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0</v>
      </c>
      <c r="E44" s="32"/>
      <c r="F44" s="31">
        <f>D44*Zdroj!E39</f>
        <v>0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4.9470000000000001</v>
      </c>
      <c r="E45" s="31">
        <f>D45*Zdroj!D40</f>
        <v>4947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0</v>
      </c>
      <c r="E46" s="32"/>
      <c r="F46" s="31">
        <f>D46*Zdroj!E41</f>
        <v>0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4.9000000000000004</v>
      </c>
      <c r="E47" s="31">
        <f>D47*Zdroj!D42</f>
        <v>980.00000000000011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0</v>
      </c>
      <c r="E48" s="32"/>
      <c r="F48" s="31">
        <f>D48*Zdroj!E42</f>
        <v>0</v>
      </c>
      <c r="G48" s="22"/>
      <c r="H48" s="22"/>
    </row>
    <row r="49" spans="2:8" x14ac:dyDescent="0.25">
      <c r="B49" s="19" t="s">
        <v>83</v>
      </c>
      <c r="C49" s="20" t="s">
        <v>25</v>
      </c>
      <c r="D49" s="21"/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0</v>
      </c>
      <c r="E50" s="32"/>
      <c r="F50" s="31">
        <f>D50*Zdroj!E43</f>
        <v>0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10134</v>
      </c>
      <c r="E51" s="31">
        <f>D51*Zdroj!D44</f>
        <v>26348.400000000001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1800</v>
      </c>
      <c r="E53" s="31">
        <f>D53*Zdroj!D45</f>
        <v>2160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6" t="s">
        <v>60</v>
      </c>
      <c r="D71" s="27"/>
      <c r="E71" s="33">
        <f>SUM(E9:E70)</f>
        <v>47241.060000000005</v>
      </c>
      <c r="F71" s="33">
        <f>SUM(F9:F70)</f>
        <v>0</v>
      </c>
      <c r="G71" s="22"/>
      <c r="H71" s="22"/>
    </row>
    <row r="72" spans="2:9" x14ac:dyDescent="0.25">
      <c r="B72" s="19" t="s">
        <v>110</v>
      </c>
      <c r="C72" s="20" t="s">
        <v>60</v>
      </c>
      <c r="D72" s="24"/>
      <c r="E72" s="34">
        <v>15586.904300639995</v>
      </c>
      <c r="F72" s="34"/>
      <c r="I72" s="47"/>
    </row>
    <row r="73" spans="2:9" ht="18.75" x14ac:dyDescent="0.3">
      <c r="B73" s="28" t="s">
        <v>93</v>
      </c>
      <c r="C73" s="20" t="s">
        <v>60</v>
      </c>
      <c r="D73" s="20"/>
      <c r="E73" s="54">
        <f>E71+F71+E72</f>
        <v>62827.96430064</v>
      </c>
      <c r="F73" s="55"/>
    </row>
    <row r="74" spans="2:9" x14ac:dyDescent="0.25">
      <c r="B74" s="13" t="s">
        <v>91</v>
      </c>
      <c r="C74" s="13" t="s">
        <v>92</v>
      </c>
      <c r="D74" s="13">
        <v>4.9000000000000004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8" zoomScaleNormal="100" workbookViewId="0">
      <selection activeCell="I73" sqref="I73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9" width="31.28515625" style="13" customWidth="1"/>
    <col min="10" max="10" width="12.7109375" style="13" customWidth="1"/>
    <col min="11" max="11" width="9.140625" style="13"/>
    <col min="12" max="12" width="9.7109375" style="13" customWidth="1"/>
    <col min="13" max="16384" width="9.140625" style="13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1" t="s">
        <v>63</v>
      </c>
      <c r="F6" s="51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4.9000000000000004</v>
      </c>
      <c r="E9" s="31">
        <f>D9*Zdroj!D9</f>
        <v>1323</v>
      </c>
      <c r="F9" s="32"/>
      <c r="G9" s="22"/>
      <c r="H9" s="22"/>
      <c r="I9" s="36" t="s">
        <v>94</v>
      </c>
      <c r="J9" s="37"/>
      <c r="K9" s="38"/>
      <c r="L9" s="39" t="s">
        <v>56</v>
      </c>
    </row>
    <row r="10" spans="2:12" x14ac:dyDescent="0.25">
      <c r="B10" s="19" t="s">
        <v>5</v>
      </c>
      <c r="C10" s="20" t="s">
        <v>4</v>
      </c>
      <c r="D10" s="21">
        <v>4.9000000000000004</v>
      </c>
      <c r="E10" s="31">
        <f>D10*Zdroj!D10</f>
        <v>392</v>
      </c>
      <c r="F10" s="32"/>
      <c r="G10" s="22"/>
      <c r="H10" s="22">
        <v>21</v>
      </c>
      <c r="I10" s="40" t="s">
        <v>95</v>
      </c>
      <c r="J10" s="41">
        <f>SUM(E9:F9,E14:F14,E15:F15,E16:F16,E17:F17,E18:F18)</f>
        <v>2009</v>
      </c>
      <c r="K10" s="42"/>
      <c r="L10" s="43">
        <f>J10/$J$22</f>
        <v>5.6218456255138112E-2</v>
      </c>
    </row>
    <row r="11" spans="2:12" x14ac:dyDescent="0.25">
      <c r="B11" s="19" t="s">
        <v>6</v>
      </c>
      <c r="C11" s="20" t="s">
        <v>4</v>
      </c>
      <c r="D11" s="21">
        <v>4.9000000000000004</v>
      </c>
      <c r="E11" s="31">
        <f>D11*Zdroj!D11</f>
        <v>3038</v>
      </c>
      <c r="F11" s="32"/>
      <c r="G11" s="22"/>
      <c r="H11" s="22">
        <v>22</v>
      </c>
      <c r="I11" s="40" t="s">
        <v>96</v>
      </c>
      <c r="J11" s="41">
        <f>SUM(E10:F10,E19:F19,E20:F20)</f>
        <v>735</v>
      </c>
      <c r="K11" s="42"/>
      <c r="L11" s="43">
        <f t="shared" ref="L11:L21" si="0">J11/$J$22</f>
        <v>2.0567727898221259E-2</v>
      </c>
    </row>
    <row r="12" spans="2:12" x14ac:dyDescent="0.25">
      <c r="B12" s="19" t="s">
        <v>7</v>
      </c>
      <c r="C12" s="20" t="s">
        <v>4</v>
      </c>
      <c r="D12" s="21">
        <v>0</v>
      </c>
      <c r="E12" s="32"/>
      <c r="F12" s="31">
        <f>D12*Zdroj!E12</f>
        <v>0</v>
      </c>
      <c r="G12" s="22"/>
      <c r="H12" s="22">
        <v>39</v>
      </c>
      <c r="I12" s="40" t="s">
        <v>97</v>
      </c>
      <c r="J12" s="41">
        <f>K21</f>
        <v>44.833333333333336</v>
      </c>
      <c r="K12" s="44"/>
      <c r="L12" s="43">
        <f t="shared" si="0"/>
        <v>1.2545847629527255E-3</v>
      </c>
    </row>
    <row r="13" spans="2:12" x14ac:dyDescent="0.25">
      <c r="B13" s="19" t="s">
        <v>8</v>
      </c>
      <c r="C13" s="20" t="s">
        <v>4</v>
      </c>
      <c r="D13" s="21">
        <v>0</v>
      </c>
      <c r="E13" s="32"/>
      <c r="F13" s="31">
        <f>D13*Zdroj!E13</f>
        <v>0</v>
      </c>
      <c r="G13" s="22"/>
      <c r="H13" s="22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4.9000000000000004</v>
      </c>
      <c r="E14" s="31">
        <f>D14*Zdroj!D14</f>
        <v>686</v>
      </c>
      <c r="F14" s="32"/>
      <c r="G14" s="22"/>
      <c r="H14" s="22" t="s">
        <v>99</v>
      </c>
      <c r="I14" s="40" t="s">
        <v>100</v>
      </c>
      <c r="J14" s="37">
        <f>SUM(E43:F43,E44:F44)</f>
        <v>2695</v>
      </c>
      <c r="K14" s="46"/>
      <c r="L14" s="43">
        <f t="shared" si="0"/>
        <v>7.5415002293477959E-2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101</v>
      </c>
      <c r="I15" s="40" t="s">
        <v>102</v>
      </c>
      <c r="J15" s="37">
        <f>SUM(E45:F45,E46:F46,E47:F47,E48:F48)</f>
        <v>5880</v>
      </c>
      <c r="K15" s="46"/>
      <c r="L15" s="43">
        <f t="shared" si="0"/>
        <v>0.16454182318577007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0" t="s">
        <v>103</v>
      </c>
      <c r="J16" s="37">
        <f>SUM(E31:F31,E32:F32,E33:F33,E34:F34,E35:F35,E36:F36)</f>
        <v>4000</v>
      </c>
      <c r="K16" s="46"/>
      <c r="L16" s="43">
        <f t="shared" si="0"/>
        <v>0.11193321305154427</v>
      </c>
    </row>
    <row r="17" spans="2:12" ht="30" x14ac:dyDescent="0.25">
      <c r="B17" s="19" t="s">
        <v>13</v>
      </c>
      <c r="C17" s="20" t="s">
        <v>11</v>
      </c>
      <c r="D17" s="21">
        <v>0</v>
      </c>
      <c r="E17" s="32"/>
      <c r="F17" s="31">
        <f>D17*Zdroj!E17</f>
        <v>0</v>
      </c>
      <c r="G17" s="22"/>
      <c r="H17" s="22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8268</v>
      </c>
      <c r="K17" s="42"/>
      <c r="L17" s="43">
        <f t="shared" si="0"/>
        <v>0.23136595137754201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0" t="s">
        <v>6</v>
      </c>
      <c r="J18" s="41">
        <f>SUM(E12:F12,E13:F13,E11:F11,E27:F27,E28:F28,E29:F29)</f>
        <v>3038</v>
      </c>
      <c r="K18" s="42"/>
      <c r="L18" s="43">
        <f t="shared" si="0"/>
        <v>8.5013275312647879E-2</v>
      </c>
    </row>
    <row r="19" spans="2:12" ht="30" x14ac:dyDescent="0.25">
      <c r="B19" s="19" t="s">
        <v>68</v>
      </c>
      <c r="C19" s="20" t="s">
        <v>4</v>
      </c>
      <c r="D19" s="21">
        <v>4.9000000000000004</v>
      </c>
      <c r="E19" s="31">
        <f>D19*Zdroj!D19</f>
        <v>343</v>
      </c>
      <c r="F19" s="32"/>
      <c r="G19" s="22"/>
      <c r="H19" s="22">
        <v>36</v>
      </c>
      <c r="I19" s="40" t="s">
        <v>105</v>
      </c>
      <c r="J19" s="41">
        <f>SUM(E21:F21,E22:F22,E23:F23,E24:F24,E25:F25,E26:F26)</f>
        <v>73.5</v>
      </c>
      <c r="K19" s="42"/>
      <c r="L19" s="43">
        <f t="shared" si="0"/>
        <v>2.0567727898221258E-3</v>
      </c>
    </row>
    <row r="20" spans="2:12" ht="30" x14ac:dyDescent="0.25">
      <c r="B20" s="19" t="s">
        <v>65</v>
      </c>
      <c r="C20" s="20" t="s">
        <v>4</v>
      </c>
      <c r="D20" s="21">
        <v>0</v>
      </c>
      <c r="E20" s="32"/>
      <c r="F20" s="31">
        <f>D20*Zdroj!E20</f>
        <v>0</v>
      </c>
      <c r="H20" s="22">
        <v>37</v>
      </c>
      <c r="I20" s="40" t="s">
        <v>106</v>
      </c>
      <c r="J20" s="41">
        <f>SUM(H20:I20,E72:F72)</f>
        <v>8902.5952800000014</v>
      </c>
      <c r="K20" s="42"/>
      <c r="L20" s="43">
        <f t="shared" si="0"/>
        <v>0.24912402354697816</v>
      </c>
    </row>
    <row r="21" spans="2:12" x14ac:dyDescent="0.25">
      <c r="B21" s="19" t="s">
        <v>15</v>
      </c>
      <c r="C21" s="20" t="s">
        <v>4</v>
      </c>
      <c r="D21" s="21">
        <v>4.9000000000000004</v>
      </c>
      <c r="E21" s="31">
        <f>D21*Zdroj!D21</f>
        <v>73.5</v>
      </c>
      <c r="F21" s="32"/>
      <c r="G21" s="22"/>
      <c r="H21" s="22">
        <v>39</v>
      </c>
      <c r="I21" s="40" t="s">
        <v>97</v>
      </c>
      <c r="J21" s="41">
        <f>K21*2</f>
        <v>89.666666666666671</v>
      </c>
      <c r="K21" s="47">
        <f>(E73-SUM(J14:J20,J10:J11))/3</f>
        <v>44.833333333333336</v>
      </c>
      <c r="L21" s="43">
        <f t="shared" si="0"/>
        <v>2.509169525905451E-3</v>
      </c>
    </row>
    <row r="22" spans="2:12" x14ac:dyDescent="0.25">
      <c r="B22" s="19" t="s">
        <v>16</v>
      </c>
      <c r="C22" s="20" t="s">
        <v>17</v>
      </c>
      <c r="D22" s="21">
        <v>0</v>
      </c>
      <c r="E22" s="31">
        <f>D22*Zdroj!D22</f>
        <v>0</v>
      </c>
      <c r="F22" s="32"/>
      <c r="G22" s="22"/>
      <c r="H22" s="22"/>
      <c r="J22" s="48">
        <f>SUM(J10:J21)</f>
        <v>35735.595280000001</v>
      </c>
      <c r="K22" s="42"/>
      <c r="L22" s="49">
        <f>SUM(L10:L21)</f>
        <v>1</v>
      </c>
    </row>
    <row r="23" spans="2:12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0</v>
      </c>
      <c r="E25" s="32"/>
      <c r="F25" s="31">
        <f>D25*Zdroj!E26</f>
        <v>0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4.9000000000000004</v>
      </c>
      <c r="E30" s="31">
        <f>D30*Zdroj!D30</f>
        <v>171.5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0</v>
      </c>
      <c r="E31" s="32"/>
      <c r="F31" s="31">
        <f>D31*Zdroj!E30</f>
        <v>0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10000</v>
      </c>
      <c r="E32" s="31">
        <f>D32*Zdroj!D31</f>
        <v>4000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0</v>
      </c>
      <c r="E33" s="32"/>
      <c r="F33" s="31">
        <f>D33*Zdroj!E31</f>
        <v>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0</v>
      </c>
      <c r="E34" s="31">
        <f>D34*Zdroj!D32</f>
        <v>0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0</v>
      </c>
      <c r="E35" s="32"/>
      <c r="F35" s="31">
        <f>D35*Zdroj!E33</f>
        <v>0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0</v>
      </c>
      <c r="E36" s="32"/>
      <c r="F36" s="31">
        <f>D36*Zdroj!E34</f>
        <v>0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0</v>
      </c>
      <c r="E41" s="31">
        <f>D41*Zdroj!D37</f>
        <v>0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0</v>
      </c>
      <c r="E42" s="32"/>
      <c r="F42" s="31">
        <f>D42*Zdroj!E37</f>
        <v>0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4.9000000000000004</v>
      </c>
      <c r="E43" s="31">
        <f>D43*Zdroj!D38</f>
        <v>2695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0</v>
      </c>
      <c r="E44" s="32"/>
      <c r="F44" s="31">
        <f>D44*Zdroj!E39</f>
        <v>0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4.9000000000000004</v>
      </c>
      <c r="E45" s="31">
        <f>D45*Zdroj!D40</f>
        <v>4900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0</v>
      </c>
      <c r="E46" s="32"/>
      <c r="F46" s="31">
        <f>D46*Zdroj!E41</f>
        <v>0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4.9000000000000004</v>
      </c>
      <c r="E47" s="31">
        <f>D47*Zdroj!D42</f>
        <v>980.00000000000011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0</v>
      </c>
      <c r="E48" s="32"/>
      <c r="F48" s="31">
        <f>D48*Zdroj!E42</f>
        <v>0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0</v>
      </c>
      <c r="E50" s="32"/>
      <c r="F50" s="31">
        <f>D50*Zdroj!E43</f>
        <v>0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2100</v>
      </c>
      <c r="E51" s="31">
        <f>D51*Zdroj!D44</f>
        <v>5460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2340</v>
      </c>
      <c r="E53" s="31">
        <f>D53*Zdroj!D45</f>
        <v>2808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6" t="s">
        <v>60</v>
      </c>
      <c r="D71" s="27"/>
      <c r="E71" s="33">
        <f>SUM(E9:E70)</f>
        <v>26870</v>
      </c>
      <c r="F71" s="33">
        <f>SUM(F9:F70)</f>
        <v>0</v>
      </c>
      <c r="G71" s="22"/>
      <c r="H71" s="22"/>
    </row>
    <row r="72" spans="2:9" x14ac:dyDescent="0.25">
      <c r="B72" s="19" t="s">
        <v>110</v>
      </c>
      <c r="C72" s="20" t="s">
        <v>60</v>
      </c>
      <c r="D72" s="24"/>
      <c r="E72" s="34">
        <v>8865.5952800000014</v>
      </c>
      <c r="F72" s="34"/>
      <c r="I72" s="47"/>
    </row>
    <row r="73" spans="2:9" ht="18.75" x14ac:dyDescent="0.3">
      <c r="B73" s="28" t="s">
        <v>93</v>
      </c>
      <c r="C73" s="20" t="s">
        <v>60</v>
      </c>
      <c r="D73" s="20"/>
      <c r="E73" s="54">
        <f>E71+F71+E72</f>
        <v>35735.595280000001</v>
      </c>
      <c r="F73" s="55"/>
    </row>
    <row r="74" spans="2:9" x14ac:dyDescent="0.25">
      <c r="B74" s="13" t="s">
        <v>91</v>
      </c>
      <c r="C74" s="13" t="s">
        <v>92</v>
      </c>
      <c r="D74" s="13">
        <v>4.9000000000000004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6" zoomScaleNormal="100" workbookViewId="0">
      <selection activeCell="H78" sqref="H78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9" width="31.28515625" style="13" customWidth="1"/>
    <col min="10" max="10" width="12.7109375" style="13" customWidth="1"/>
    <col min="11" max="11" width="9.140625" style="13"/>
    <col min="12" max="12" width="9.7109375" style="13" customWidth="1"/>
    <col min="13" max="16384" width="9.140625" style="13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1" t="s">
        <v>63</v>
      </c>
      <c r="F6" s="51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4.9000000000000004</v>
      </c>
      <c r="E9" s="31">
        <f>D9*Zdroj!D9</f>
        <v>1323</v>
      </c>
      <c r="F9" s="32"/>
      <c r="G9" s="22"/>
      <c r="H9" s="22"/>
      <c r="I9" s="36" t="s">
        <v>94</v>
      </c>
      <c r="J9" s="37"/>
      <c r="K9" s="38"/>
      <c r="L9" s="39" t="s">
        <v>56</v>
      </c>
    </row>
    <row r="10" spans="2:12" x14ac:dyDescent="0.25">
      <c r="B10" s="19" t="s">
        <v>5</v>
      </c>
      <c r="C10" s="20" t="s">
        <v>4</v>
      </c>
      <c r="D10" s="21">
        <v>4.9000000000000004</v>
      </c>
      <c r="E10" s="31">
        <f>D10*Zdroj!D10</f>
        <v>392</v>
      </c>
      <c r="F10" s="32"/>
      <c r="G10" s="22"/>
      <c r="H10" s="22">
        <v>21</v>
      </c>
      <c r="I10" s="40" t="s">
        <v>95</v>
      </c>
      <c r="J10" s="41">
        <f>SUM(E9:F9,E14:F14,E15:F15,E16:F16,E17:F17,E18:F18)</f>
        <v>2009</v>
      </c>
      <c r="K10" s="42"/>
      <c r="L10" s="43" t="e">
        <f>J10/$J$22</f>
        <v>#REF!</v>
      </c>
    </row>
    <row r="11" spans="2:12" x14ac:dyDescent="0.25">
      <c r="B11" s="19" t="s">
        <v>6</v>
      </c>
      <c r="C11" s="20" t="s">
        <v>4</v>
      </c>
      <c r="D11" s="21">
        <v>4.9000000000000004</v>
      </c>
      <c r="E11" s="31">
        <f>D11*Zdroj!D11</f>
        <v>3038</v>
      </c>
      <c r="F11" s="32"/>
      <c r="G11" s="22"/>
      <c r="H11" s="22">
        <v>22</v>
      </c>
      <c r="I11" s="40" t="s">
        <v>108</v>
      </c>
      <c r="J11" s="41">
        <f>SUM(E10:F10,E19:F19,E20:F20)</f>
        <v>735</v>
      </c>
      <c r="K11" s="42"/>
      <c r="L11" s="43" t="e">
        <f t="shared" ref="L11:L21" si="0">J11/$J$22</f>
        <v>#REF!</v>
      </c>
    </row>
    <row r="12" spans="2:12" x14ac:dyDescent="0.25">
      <c r="B12" s="19" t="s">
        <v>7</v>
      </c>
      <c r="C12" s="20" t="s">
        <v>4</v>
      </c>
      <c r="D12" s="21">
        <v>0</v>
      </c>
      <c r="E12" s="32"/>
      <c r="F12" s="31">
        <f>D12*Zdroj!E12</f>
        <v>0</v>
      </c>
      <c r="G12" s="22"/>
      <c r="H12" s="22">
        <v>39</v>
      </c>
      <c r="I12" s="40"/>
      <c r="J12" s="41"/>
      <c r="K12" s="44"/>
      <c r="L12" s="43"/>
    </row>
    <row r="13" spans="2:12" x14ac:dyDescent="0.25">
      <c r="B13" s="19" t="s">
        <v>8</v>
      </c>
      <c r="C13" s="20" t="s">
        <v>4</v>
      </c>
      <c r="D13" s="21">
        <v>0</v>
      </c>
      <c r="E13" s="32"/>
      <c r="F13" s="31">
        <f>D13*Zdroj!E13</f>
        <v>0</v>
      </c>
      <c r="G13" s="22"/>
      <c r="H13" s="22"/>
      <c r="I13" s="45" t="s">
        <v>98</v>
      </c>
      <c r="J13" s="37"/>
      <c r="K13" s="38"/>
      <c r="L13" s="43" t="e">
        <f t="shared" si="0"/>
        <v>#REF!</v>
      </c>
    </row>
    <row r="14" spans="2:12" ht="30" x14ac:dyDescent="0.25">
      <c r="B14" s="19" t="s">
        <v>9</v>
      </c>
      <c r="C14" s="20" t="s">
        <v>4</v>
      </c>
      <c r="D14" s="21">
        <v>4.9000000000000004</v>
      </c>
      <c r="E14" s="31">
        <f>D14*Zdroj!D14</f>
        <v>686</v>
      </c>
      <c r="F14" s="32"/>
      <c r="G14" s="22"/>
      <c r="H14" s="22" t="s">
        <v>99</v>
      </c>
      <c r="I14" s="40" t="s">
        <v>100</v>
      </c>
      <c r="J14" s="37">
        <f>SUM(E43:F43,E44:F44)</f>
        <v>2695</v>
      </c>
      <c r="K14" s="46"/>
      <c r="L14" s="43" t="e">
        <f t="shared" si="0"/>
        <v>#REF!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101</v>
      </c>
      <c r="I15" s="40" t="s">
        <v>102</v>
      </c>
      <c r="J15" s="37">
        <f>SUM(E45:F45,E46:F46,E47:F47,E48:F48)</f>
        <v>5880</v>
      </c>
      <c r="K15" s="46"/>
      <c r="L15" s="43" t="e">
        <f t="shared" si="0"/>
        <v>#REF!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0" t="s">
        <v>103</v>
      </c>
      <c r="J16" s="37">
        <f>SUM(E31:F31,E32:F32,E33:F33,E34:F34,E35:F35,E36:F36)</f>
        <v>4000</v>
      </c>
      <c r="K16" s="46"/>
      <c r="L16" s="43" t="e">
        <f t="shared" si="0"/>
        <v>#REF!</v>
      </c>
    </row>
    <row r="17" spans="2:12" ht="30" x14ac:dyDescent="0.25">
      <c r="B17" s="19" t="s">
        <v>13</v>
      </c>
      <c r="C17" s="20" t="s">
        <v>11</v>
      </c>
      <c r="D17" s="21">
        <v>0</v>
      </c>
      <c r="E17" s="32"/>
      <c r="F17" s="31">
        <f>D17*Zdroj!E17</f>
        <v>0</v>
      </c>
      <c r="G17" s="22"/>
      <c r="H17" s="22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8268</v>
      </c>
      <c r="K17" s="42"/>
      <c r="L17" s="43" t="e">
        <f t="shared" si="0"/>
        <v>#REF!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0" t="s">
        <v>6</v>
      </c>
      <c r="J18" s="41">
        <f>SUM(E12:F12,E13:F13,E11:F11,E27:F27,E28:F28,E29:F29)</f>
        <v>3038</v>
      </c>
      <c r="K18" s="42"/>
      <c r="L18" s="43" t="e">
        <f t="shared" si="0"/>
        <v>#REF!</v>
      </c>
    </row>
    <row r="19" spans="2:12" ht="30" x14ac:dyDescent="0.25">
      <c r="B19" s="19" t="s">
        <v>68</v>
      </c>
      <c r="C19" s="20" t="s">
        <v>4</v>
      </c>
      <c r="D19" s="21">
        <v>4.9000000000000004</v>
      </c>
      <c r="E19" s="31">
        <f>D19*Zdroj!D19</f>
        <v>343</v>
      </c>
      <c r="F19" s="32"/>
      <c r="G19" s="22"/>
      <c r="H19" s="22">
        <v>36</v>
      </c>
      <c r="I19" s="40" t="s">
        <v>105</v>
      </c>
      <c r="J19" s="41">
        <f>SUM(E21:F21,E22:F22,E23:F23,E24:F24,E25:F25,E26:F26)</f>
        <v>73.5</v>
      </c>
      <c r="K19" s="42"/>
      <c r="L19" s="43" t="e">
        <f t="shared" si="0"/>
        <v>#REF!</v>
      </c>
    </row>
    <row r="20" spans="2:12" ht="30" x14ac:dyDescent="0.25">
      <c r="B20" s="19" t="s">
        <v>65</v>
      </c>
      <c r="C20" s="20" t="s">
        <v>4</v>
      </c>
      <c r="D20" s="21">
        <v>0</v>
      </c>
      <c r="E20" s="32"/>
      <c r="F20" s="31">
        <f>D20*Zdroj!E20</f>
        <v>0</v>
      </c>
      <c r="H20" s="22">
        <v>37</v>
      </c>
      <c r="I20" s="40" t="s">
        <v>107</v>
      </c>
      <c r="J20" s="41">
        <f>SUM(H20:I20,E72:F72)</f>
        <v>8902.5952800000014</v>
      </c>
      <c r="K20" s="42"/>
      <c r="L20" s="43" t="e">
        <f t="shared" si="0"/>
        <v>#REF!</v>
      </c>
    </row>
    <row r="21" spans="2:12" x14ac:dyDescent="0.25">
      <c r="B21" s="19" t="s">
        <v>15</v>
      </c>
      <c r="C21" s="20" t="s">
        <v>4</v>
      </c>
      <c r="D21" s="21">
        <v>4.9000000000000004</v>
      </c>
      <c r="E21" s="31">
        <f>D21*Zdroj!D21</f>
        <v>73.5</v>
      </c>
      <c r="F21" s="32"/>
      <c r="G21" s="22"/>
      <c r="H21" s="22">
        <v>39</v>
      </c>
      <c r="I21" s="40" t="s">
        <v>109</v>
      </c>
      <c r="J21" s="41" t="e">
        <f>#REF!</f>
        <v>#REF!</v>
      </c>
      <c r="K21" s="47"/>
      <c r="L21" s="43" t="e">
        <f t="shared" si="0"/>
        <v>#REF!</v>
      </c>
    </row>
    <row r="22" spans="2:12" x14ac:dyDescent="0.25">
      <c r="B22" s="19" t="s">
        <v>16</v>
      </c>
      <c r="C22" s="20" t="s">
        <v>17</v>
      </c>
      <c r="D22" s="21">
        <v>0</v>
      </c>
      <c r="E22" s="31">
        <f>D22*Zdroj!D22</f>
        <v>0</v>
      </c>
      <c r="F22" s="32"/>
      <c r="G22" s="22"/>
      <c r="H22" s="22"/>
      <c r="J22" s="48" t="e">
        <f>SUM(J10:J21)</f>
        <v>#REF!</v>
      </c>
      <c r="K22" s="42"/>
      <c r="L22" s="49" t="e">
        <f>SUM(L10:L21)</f>
        <v>#REF!</v>
      </c>
    </row>
    <row r="23" spans="2:12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0</v>
      </c>
      <c r="E25" s="32"/>
      <c r="F25" s="31">
        <f>D25*Zdroj!E26</f>
        <v>0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4.9000000000000004</v>
      </c>
      <c r="E30" s="31">
        <f>D30*Zdroj!D30</f>
        <v>171.5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0</v>
      </c>
      <c r="E31" s="32"/>
      <c r="F31" s="31">
        <f>D31*Zdroj!E30</f>
        <v>0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10000</v>
      </c>
      <c r="E32" s="31">
        <f>D32*Zdroj!D31</f>
        <v>4000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0</v>
      </c>
      <c r="E33" s="32"/>
      <c r="F33" s="31">
        <f>D33*Zdroj!E31</f>
        <v>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0</v>
      </c>
      <c r="E34" s="31">
        <f>D34*Zdroj!D32</f>
        <v>0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0</v>
      </c>
      <c r="E35" s="32"/>
      <c r="F35" s="31">
        <f>D35*Zdroj!E33</f>
        <v>0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0</v>
      </c>
      <c r="E36" s="32"/>
      <c r="F36" s="31">
        <f>D36*Zdroj!E34</f>
        <v>0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0</v>
      </c>
      <c r="E39" s="31">
        <f>D39*Zdroj!D36</f>
        <v>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0</v>
      </c>
      <c r="E41" s="31">
        <f>D41*Zdroj!D37</f>
        <v>0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0</v>
      </c>
      <c r="E42" s="32"/>
      <c r="F42" s="31">
        <f>D42*Zdroj!E37</f>
        <v>0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4.9000000000000004</v>
      </c>
      <c r="E43" s="31">
        <f>D43*Zdroj!D38</f>
        <v>2695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0</v>
      </c>
      <c r="E44" s="32"/>
      <c r="F44" s="31">
        <f>D44*Zdroj!E39</f>
        <v>0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4.9000000000000004</v>
      </c>
      <c r="E45" s="31">
        <f>D45*Zdroj!D40</f>
        <v>4900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0</v>
      </c>
      <c r="E46" s="32"/>
      <c r="F46" s="31">
        <f>D46*Zdroj!E41</f>
        <v>0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4.9000000000000004</v>
      </c>
      <c r="E47" s="31">
        <f>D47*Zdroj!D42</f>
        <v>980.00000000000011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0</v>
      </c>
      <c r="E48" s="32"/>
      <c r="F48" s="31">
        <f>D48*Zdroj!E42</f>
        <v>0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0</v>
      </c>
      <c r="E50" s="32"/>
      <c r="F50" s="31">
        <f>D50*Zdroj!E43</f>
        <v>0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2100</v>
      </c>
      <c r="E51" s="31">
        <f>D51*Zdroj!D44</f>
        <v>5460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2340</v>
      </c>
      <c r="E53" s="31">
        <f>D53*Zdroj!D45</f>
        <v>2808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0</v>
      </c>
      <c r="E57" s="31">
        <f>D57*Zdroj!D47</f>
        <v>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0</v>
      </c>
      <c r="E58" s="31">
        <f>D58*Zdroj!D48</f>
        <v>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0</v>
      </c>
      <c r="E59" s="31">
        <f>D59*Zdroj!D49</f>
        <v>0</v>
      </c>
      <c r="F59" s="32"/>
      <c r="G59" s="22"/>
      <c r="H59" s="22"/>
    </row>
    <row r="60" spans="2:8" x14ac:dyDescent="0.25">
      <c r="B60" s="23" t="s">
        <v>46</v>
      </c>
      <c r="C60" s="20"/>
      <c r="D60" s="24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4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4" t="s">
        <v>60</v>
      </c>
      <c r="D71" s="27"/>
      <c r="E71" s="33">
        <f>SUM(E9:E70)</f>
        <v>26870</v>
      </c>
      <c r="F71" s="33">
        <f>SUM(F9:F70)</f>
        <v>0</v>
      </c>
      <c r="G71" s="22"/>
      <c r="H71" s="22"/>
    </row>
    <row r="72" spans="2:9" x14ac:dyDescent="0.25">
      <c r="B72" s="19" t="s">
        <v>110</v>
      </c>
      <c r="C72" s="26" t="s">
        <v>60</v>
      </c>
      <c r="D72" s="24"/>
      <c r="E72" s="34">
        <v>8865.5952800000014</v>
      </c>
      <c r="F72" s="34"/>
      <c r="I72" s="47"/>
    </row>
    <row r="73" spans="2:9" ht="18.75" x14ac:dyDescent="0.3">
      <c r="B73" s="28" t="s">
        <v>93</v>
      </c>
      <c r="C73" s="20" t="s">
        <v>60</v>
      </c>
      <c r="D73" s="20"/>
      <c r="E73" s="54">
        <f>E71+F71+E72</f>
        <v>35735.595280000001</v>
      </c>
      <c r="F73" s="55"/>
    </row>
    <row r="74" spans="2:9" x14ac:dyDescent="0.25">
      <c r="B74" s="13" t="s">
        <v>91</v>
      </c>
      <c r="C74" s="13" t="s">
        <v>92</v>
      </c>
      <c r="D74" s="13">
        <v>4.9000000000000004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10C-140-1</vt:lpstr>
      <vt:lpstr>10C-120-1</vt:lpstr>
      <vt:lpstr>10C-REF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2015-09-18T13:53:55Z</dcterms:modified>
</cp:coreProperties>
</file>